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570" windowWidth="14055" windowHeight="12975"/>
  </bookViews>
  <sheets>
    <sheet name="2024" sheetId="1" r:id="rId1"/>
  </sheets>
  <definedNames>
    <definedName name="_xlnm._FilterDatabase" localSheetId="0" hidden="1">'2024'!$A$6:$AB$55</definedName>
    <definedName name="_xlnm.Print_Area" localSheetId="0">'2024'!$A$1:$F$57</definedName>
  </definedNames>
  <calcPr calcId="144525"/>
</workbook>
</file>

<file path=xl/calcChain.xml><?xml version="1.0" encoding="utf-8"?>
<calcChain xmlns="http://schemas.openxmlformats.org/spreadsheetml/2006/main">
  <c r="F41" i="1" l="1"/>
  <c r="F54" i="1"/>
  <c r="F53" i="1" s="1"/>
  <c r="F52" i="1" s="1"/>
  <c r="F50" i="1"/>
  <c r="F49" i="1" s="1"/>
  <c r="F48" i="1" s="1"/>
  <c r="F46" i="1"/>
  <c r="F44" i="1"/>
  <c r="F42" i="1"/>
  <c r="F37" i="1"/>
  <c r="F36" i="1" s="1"/>
  <c r="F35" i="1" s="1"/>
  <c r="F33" i="1"/>
  <c r="F31" i="1"/>
  <c r="F28" i="1"/>
  <c r="F27" i="1" s="1"/>
  <c r="F24" i="1"/>
  <c r="F22" i="1"/>
  <c r="F21" i="1" s="1"/>
  <c r="F19" i="1"/>
  <c r="F18" i="1" s="1"/>
  <c r="F14" i="1"/>
  <c r="F13" i="1" s="1"/>
  <c r="F11" i="1"/>
  <c r="F10" i="1" s="1"/>
  <c r="F30" i="1" l="1"/>
  <c r="F9" i="1" s="1"/>
  <c r="F40" i="1"/>
  <c r="F8" i="1" l="1"/>
  <c r="F7" i="1" s="1"/>
</calcChain>
</file>

<file path=xl/sharedStrings.xml><?xml version="1.0" encoding="utf-8"?>
<sst xmlns="http://schemas.openxmlformats.org/spreadsheetml/2006/main" count="127" uniqueCount="80">
  <si>
    <t>Приложение 3</t>
  </si>
  <si>
    <t xml:space="preserve">к решению Совета муниципального образования «Сельское поселение Капустиноярский сельсовет Ахтубинского                                                                                                                             муниципального района Астраханской области»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</si>
  <si>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2024 год </t>
  </si>
  <si>
    <t>тыс. руб.</t>
  </si>
  <si>
    <r>
      <rPr>
        <sz val="14"/>
        <rFont val="Times New Roman"/>
      </rPr>
      <t>Наименование показателя</t>
    </r>
  </si>
  <si>
    <t>ГРБС</t>
  </si>
  <si>
    <t>Код раздела и подраздела</t>
  </si>
  <si>
    <t>Код целевой статьи расходов</t>
  </si>
  <si>
    <t>Код вида расходов</t>
  </si>
  <si>
    <r>
      <rPr>
        <sz val="14"/>
        <rFont val="Times New Roman"/>
      </rPr>
      <t>Сумма на 2024 год</t>
    </r>
  </si>
  <si>
    <r>
      <rPr>
        <b/>
        <sz val="14"/>
        <rFont val="Times New Roman"/>
      </rPr>
      <t>РАСХОДЫ БЮДЖЕТА - всего</t>
    </r>
  </si>
  <si>
    <r>
      <rPr>
        <b/>
        <sz val="14"/>
        <rFont val="Times New Roman"/>
      </rPr>
      <t>Администрация МО "Сельское поселение Капустиноярский сельсовет Ахтубинского муниципального района Астраханской области"</t>
    </r>
  </si>
  <si>
    <r>
      <rPr>
        <b/>
        <sz val="14"/>
        <rFont val="Times New Roman"/>
      </rPr>
      <t>00 0 00 00000</t>
    </r>
  </si>
  <si>
    <r>
      <rPr>
        <b/>
        <sz val="14"/>
        <rFont val="Times New Roman"/>
      </rPr>
      <t>000</t>
    </r>
  </si>
  <si>
    <r>
      <rPr>
        <b/>
        <sz val="14"/>
        <rFont val="Times New Roman"/>
      </rPr>
      <t>ОБЩЕГОСУДАРСТВЕННЫЕ ВОПРОСЫ</t>
    </r>
  </si>
  <si>
    <t>400</t>
  </si>
  <si>
    <t>0100</t>
  </si>
  <si>
    <r>
      <rPr>
        <b/>
        <sz val="14"/>
        <rFont val="Times New Roman"/>
      </rPr>
      <t>Функционирование высшего должностного лица субъекта Российской  Федерации и муниципального образования</t>
    </r>
  </si>
  <si>
    <r>
      <rPr>
        <sz val="14"/>
        <rFont val="Times New Roman"/>
      </rPr>
      <t xml:space="preserve">Глава муниципального образования МО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МО </t>
    </r>
  </si>
  <si>
    <r>
      <rPr>
        <sz val="14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</si>
  <si>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4"/>
        <rFont val="Times New Roman"/>
      </rPr>
      <t>100</t>
    </r>
  </si>
  <si>
    <r>
      <rPr>
        <b/>
        <sz val="14"/>
        <rFont val="Times New Roman"/>
      </rPr>
      <t>Расходы на содержание органов местного самоуправления</t>
    </r>
  </si>
  <si>
    <r>
      <rPr>
        <sz val="14"/>
        <rFont val="Times New Roman"/>
      </rPr>
      <t>Обеспечение эффективной финансово-хозяйственной деятельности администрации муниципального образования «Сельское поселение Капустиноярский  сельсовет Ахтубинского муниципального района Астраханской области»</t>
    </r>
  </si>
  <si>
    <r>
      <rPr>
        <sz val="14"/>
        <rFont val="Times New Roman"/>
      </rPr>
      <t>011 00 00010</t>
    </r>
  </si>
  <si>
    <r>
      <rPr>
        <sz val="14"/>
        <rFont val="Times New Roman"/>
      </rPr>
      <t>Закупка товаров, работ и услуг для государственных (муниципальных) нужд</t>
    </r>
  </si>
  <si>
    <r>
      <rPr>
        <sz val="14"/>
        <rFont val="Times New Roman"/>
      </rPr>
      <t>200</t>
    </r>
  </si>
  <si>
    <r>
      <rPr>
        <sz val="14"/>
        <rFont val="Times New Roman"/>
      </rPr>
      <t>Иные бюджетные ассигнования</t>
    </r>
  </si>
  <si>
    <r>
      <rPr>
        <sz val="14"/>
        <rFont val="Times New Roman"/>
      </rPr>
      <t>800</t>
    </r>
  </si>
  <si>
    <r>
      <rPr>
        <sz val="14"/>
        <color rgb="FF000000"/>
        <rFont val="Times New Roman"/>
      </rPr>
      <t>Резервные средства для решения вопросов муниципального образования "Капустиноярский сельсовет" в рамках непрограммных мероприятий</t>
    </r>
  </si>
  <si>
    <r>
      <rPr>
        <sz val="14"/>
        <color rgb="FF000000"/>
        <rFont val="Times New Roman"/>
      </rPr>
      <t>9910000010</t>
    </r>
  </si>
  <si>
    <r>
      <rPr>
        <sz val="14"/>
        <color rgb="FF000000"/>
        <rFont val="Times New Roman"/>
      </rPr>
      <t>Иные бюджетные ассигнования</t>
    </r>
  </si>
  <si>
    <r>
      <rPr>
        <sz val="14"/>
        <color rgb="FF000000"/>
        <rFont val="Times New Roman"/>
      </rPr>
      <t>800</t>
    </r>
  </si>
  <si>
    <r>
      <rPr>
        <b/>
        <sz val="14"/>
        <rFont val="Times New Roman"/>
      </rPr>
      <t>Обеспечение деятельности финансовых, налоговых и таможенных органов и органов финансового (финансово-бюджетного) надзора</t>
    </r>
  </si>
  <si>
    <r>
      <rPr>
        <sz val="14"/>
        <rFont val="Times New Roman"/>
      </rPr>
      <t>Реализация муниципальным районом полномочий, переданных поселением согласно заключенным соглашениям (КСП) в рамках непрограммных мероприятий</t>
    </r>
  </si>
  <si>
    <r>
      <rPr>
        <sz val="14"/>
        <rFont val="Times New Roman"/>
      </rPr>
      <t>98000П0010</t>
    </r>
  </si>
  <si>
    <r>
      <rPr>
        <sz val="14"/>
        <rFont val="Times New Roman"/>
      </rPr>
      <t>Межбюджетные трансферты</t>
    </r>
  </si>
  <si>
    <r>
      <rPr>
        <sz val="14"/>
        <rFont val="Times New Roman"/>
      </rPr>
      <t>540</t>
    </r>
  </si>
  <si>
    <r>
      <rPr>
        <i/>
        <sz val="12"/>
        <rFont val="Arial"/>
      </rPr>
      <t>Расходы на обеспечение функций органов местного самоуправления муниципальное образование "Сельское поселение Капустиноярский сельсовет Ажтубинского муниципального района Астраханской области" в рамках непрограммных мероприятий (выборы местного самоуправления)</t>
    </r>
  </si>
  <si>
    <r>
      <rPr>
        <sz val="14"/>
        <rFont val="Times New Roman"/>
      </rPr>
      <t>Иные бюджетные ассигнования</t>
    </r>
  </si>
  <si>
    <t xml:space="preserve">    984100Р010</t>
  </si>
  <si>
    <r>
      <rPr>
        <sz val="14"/>
        <rFont val="Times New Roman"/>
      </rPr>
      <t>Специальные расходы</t>
    </r>
  </si>
  <si>
    <r>
      <rPr>
        <b/>
        <sz val="14"/>
        <rFont val="Times New Roman"/>
      </rPr>
      <t>Резервный фонд  местной администрации для решения вопросов  поселения в рамках непрограммных мероприятий</t>
    </r>
  </si>
  <si>
    <t>Резервный фонд местной администрации для решения вопросов  поселения в рамках непрограммных мероприятий</t>
  </si>
  <si>
    <r>
      <rPr>
        <sz val="14"/>
        <rFont val="Times New Roman"/>
      </rPr>
      <t>9800080200</t>
    </r>
  </si>
  <si>
    <r>
      <rPr>
        <b/>
        <sz val="14"/>
        <rFont val="Times New Roman"/>
      </rPr>
      <t>Другие общегосударственные вопросы</t>
    </r>
  </si>
  <si>
    <r>
      <rPr>
        <sz val="14"/>
        <rFont val="Times New Roman"/>
      </rPr>
      <t xml:space="preserve">Обеспечение пожарной безопасности поселения в рамках муниципальной программы «Обеспечение первичных мер пожарной безопасности в границах МП МО "Сельское поселение Капустиноярский сельсовет Ахтубинского муниципального района Астраханской области» » </t>
    </r>
  </si>
  <si>
    <r>
      <rPr>
        <sz val="14"/>
        <rFont val="Times New Roman"/>
      </rPr>
      <t>020 00 80050</t>
    </r>
  </si>
  <si>
    <r>
      <rPr>
        <sz val="14"/>
        <rFont val="Times New Roman"/>
      </rPr>
      <t xml:space="preserve">Управление и распоряжение муниципальным имуществом в рамках МО "Управление и распоряжение муниципальным имуществом муниципального образования МП МО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</si>
  <si>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</rPr>
      <t>050 00 80240</t>
    </r>
  </si>
  <si>
    <r>
      <rPr>
        <b/>
        <sz val="14"/>
        <rFont val="Times New Roman"/>
      </rPr>
      <t>Национальная оборона</t>
    </r>
  </si>
  <si>
    <r>
      <rPr>
        <sz val="14"/>
        <rFont val="Times New Roman"/>
      </rPr>
      <t>Мобилизационная и вневойсковая подготовка</t>
    </r>
  </si>
  <si>
    <t>Организация мобилизационной подготовки, системы воинского учета и бронирования в муниципальном образовании   "Сельское поселение Капустиноярский сельсовет Ахтубинского муниципального района Астраханской области»</t>
  </si>
  <si>
    <r>
      <rPr>
        <sz val="14"/>
        <rFont val="Times New Roman"/>
      </rPr>
      <t>012 00 51180</t>
    </r>
  </si>
  <si>
    <r>
      <rPr>
        <b/>
        <sz val="14"/>
        <rFont val="Times New Roman"/>
      </rPr>
      <t>Жилищно-коммунальное хозяйство</t>
    </r>
  </si>
  <si>
    <r>
      <rPr>
        <b/>
        <sz val="14"/>
        <rFont val="Times New Roman"/>
      </rPr>
      <t>400</t>
    </r>
  </si>
  <si>
    <r>
      <rPr>
        <b/>
        <sz val="14"/>
        <rFont val="Times New Roman"/>
      </rPr>
      <t>0500</t>
    </r>
  </si>
  <si>
    <r>
      <rPr>
        <b/>
        <sz val="14"/>
        <rFont val="Times New Roman"/>
      </rPr>
      <t>Благоустройство</t>
    </r>
  </si>
  <si>
    <r>
      <rPr>
        <b/>
        <sz val="14"/>
        <rFont val="Times New Roman"/>
      </rPr>
      <t>0503</t>
    </r>
  </si>
  <si>
    <r>
      <rPr>
        <sz val="14"/>
        <rFont val="Times New Roman"/>
      </rPr>
      <t xml:space="preserve">Мероприятия по благоустройству территории  МО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</si>
  <si>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</rPr>
      <t>0503</t>
    </r>
  </si>
  <si>
    <r>
      <rPr>
        <sz val="14"/>
        <rFont val="Times New Roman"/>
      </rPr>
      <t>03 0 00 80260</t>
    </r>
  </si>
  <si>
    <t>Мероприятия по благоустройству территории МО "МП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</t>
  </si>
  <si>
    <r>
      <rPr>
        <sz val="14"/>
        <rFont val="Times New Roman"/>
      </rPr>
      <t>04 Z F2 55550</t>
    </r>
  </si>
  <si>
    <r>
      <rPr>
        <sz val="14"/>
        <rFont val="Times New Roman"/>
      </rPr>
      <t>04Z F2 55550</t>
    </r>
  </si>
  <si>
    <r>
      <rPr>
        <sz val="14"/>
        <rFont val="Times New Roman"/>
      </rPr>
      <t xml:space="preserve">Мероприятия по благоустройству территории МО "Капустиноярский сельсовет" </t>
    </r>
  </si>
  <si>
    <r>
      <rPr>
        <sz val="14"/>
        <rFont val="Times New Roman"/>
      </rPr>
      <t>04 0 00 C5550</t>
    </r>
  </si>
  <si>
    <t xml:space="preserve"> </t>
  </si>
  <si>
    <r>
      <rPr>
        <sz val="14"/>
        <rFont val="Times New Roman"/>
      </rPr>
      <t>500</t>
    </r>
  </si>
  <si>
    <r>
      <rPr>
        <b/>
        <sz val="14"/>
        <rFont val="Times New Roman"/>
      </rPr>
      <t>КУЛЬТУРА, КИНЕМАТОГРАФИЯ</t>
    </r>
  </si>
  <si>
    <r>
      <rPr>
        <b/>
        <sz val="14"/>
        <rFont val="Times New Roman"/>
      </rPr>
      <t>0800</t>
    </r>
  </si>
  <si>
    <r>
      <rPr>
        <sz val="14"/>
        <rFont val="Times New Roman"/>
      </rPr>
      <t>Культура</t>
    </r>
  </si>
  <si>
    <r>
      <rPr>
        <sz val="14"/>
        <rFont val="Times New Roman"/>
      </rPr>
  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  </r>
  </si>
  <si>
    <r>
      <rPr>
        <sz val="14"/>
        <rFont val="Times New Roman"/>
      </rPr>
      <t>98000П0030</t>
    </r>
  </si>
  <si>
    <t>Социальная политика</t>
  </si>
  <si>
    <t>Пенсионное обеспечение</t>
  </si>
  <si>
    <t xml:space="preserve">Социальная поддержка муниципальных служащих,вышедших на пенсию» </t>
  </si>
  <si>
    <t>0130020030</t>
  </si>
  <si>
    <t>Социальное обеспечение и иные выплаты населению</t>
  </si>
  <si>
    <t>300</t>
  </si>
  <si>
    <t>Верно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</si>
</sst>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000"/>
    <numFmt numFmtId="169" formatCode="#,##0.00000"/>
  </numFmts>
  <fonts count="17" x14ac:knownFonts="1">
    <font>
      <sz val="11"/>
      <name val="Calibri"/>
    </font>
    <font>
      <sz val="10"/>
      <name val="Arial"/>
    </font>
    <font>
      <sz val="9"/>
      <name val="Arial"/>
    </font>
    <font>
      <sz val="14"/>
      <name val="Times New Roman"/>
    </font>
    <font>
      <sz val="13"/>
      <name val="Times New Roman"/>
    </font>
    <font>
      <b/>
      <sz val="14"/>
      <name val="Times New Roman"/>
    </font>
    <font>
      <b/>
      <sz val="10"/>
      <name val="Arial"/>
    </font>
    <font>
      <b/>
      <sz val="10"/>
      <color rgb="FFFF0000"/>
      <name val="Arial"/>
    </font>
    <font>
      <sz val="14"/>
      <color rgb="FF000000"/>
      <name val="Times New Roman"/>
    </font>
    <font>
      <sz val="10"/>
      <color rgb="FFFF0000"/>
      <name val="Arial"/>
    </font>
    <font>
      <sz val="14"/>
      <color rgb="FFFF0000"/>
      <name val="Times New Roman"/>
    </font>
    <font>
      <i/>
      <sz val="12"/>
      <name val="Arial"/>
    </font>
    <font>
      <sz val="14"/>
      <name val="Times New Roman"/>
    </font>
    <font>
      <b/>
      <sz val="12"/>
      <name val="Times New Roman"/>
    </font>
    <font>
      <sz val="12"/>
      <name val="Times New Roman"/>
    </font>
    <font>
      <sz val="12"/>
      <name val="Arial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</xf>
  </cellStyleXfs>
  <cellXfs count="102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2" xfId="0" applyNumberFormat="1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3" xfId="0" applyNumberFormat="1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top"/>
    </xf>
    <xf numFmtId="0" fontId="5" fillId="0" borderId="4" xfId="0" applyNumberFormat="1" applyFont="1" applyBorder="1" applyAlignment="1">
      <alignment horizontal="left" vertical="center"/>
    </xf>
    <xf numFmtId="0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vertical="top"/>
    </xf>
    <xf numFmtId="49" fontId="5" fillId="0" borderId="4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6" fillId="0" borderId="0" xfId="0" applyNumberFormat="1" applyFont="1" applyAlignment="1">
      <alignment vertical="top"/>
    </xf>
    <xf numFmtId="0" fontId="6" fillId="0" borderId="3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vertical="top" wrapText="1"/>
    </xf>
    <xf numFmtId="165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wrapText="1"/>
    </xf>
    <xf numFmtId="0" fontId="6" fillId="0" borderId="0" xfId="0" applyNumberFormat="1" applyFont="1" applyAlignment="1">
      <alignment horizontal="center" vertical="center"/>
    </xf>
    <xf numFmtId="0" fontId="3" fillId="0" borderId="4" xfId="0" applyNumberFormat="1" applyFont="1" applyBorder="1" applyAlignment="1">
      <alignment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vertical="top"/>
    </xf>
    <xf numFmtId="0" fontId="7" fillId="0" borderId="0" xfId="0" applyNumberFormat="1" applyFont="1" applyAlignment="1">
      <alignment vertical="top"/>
    </xf>
    <xf numFmtId="0" fontId="8" fillId="0" borderId="4" xfId="0" applyNumberFormat="1" applyFont="1" applyBorder="1" applyAlignment="1">
      <alignment vertical="top" wrapText="1"/>
    </xf>
    <xf numFmtId="0" fontId="8" fillId="0" borderId="4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vertical="top"/>
    </xf>
    <xf numFmtId="0" fontId="9" fillId="0" borderId="0" xfId="0" applyNumberFormat="1" applyFont="1" applyAlignment="1">
      <alignment vertical="top"/>
    </xf>
    <xf numFmtId="0" fontId="9" fillId="0" borderId="3" xfId="0" applyNumberFormat="1" applyFont="1" applyBorder="1" applyAlignment="1">
      <alignment vertical="top"/>
    </xf>
    <xf numFmtId="0" fontId="8" fillId="0" borderId="4" xfId="0" applyNumberFormat="1" applyFont="1" applyBorder="1" applyAlignment="1">
      <alignment vertical="top"/>
    </xf>
    <xf numFmtId="0" fontId="10" fillId="0" borderId="4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11" fillId="0" borderId="4" xfId="0" applyNumberFormat="1" applyFont="1" applyBorder="1" applyAlignment="1">
      <alignment vertical="center" wrapText="1"/>
    </xf>
    <xf numFmtId="165" fontId="12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top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165" fontId="5" fillId="3" borderId="4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/>
    <xf numFmtId="0" fontId="3" fillId="2" borderId="5" xfId="0" applyNumberFormat="1" applyFont="1" applyFill="1" applyBorder="1" applyAlignment="1">
      <alignment horizontal="justify"/>
    </xf>
    <xf numFmtId="0" fontId="3" fillId="2" borderId="4" xfId="0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vertical="top" wrapText="1"/>
    </xf>
    <xf numFmtId="49" fontId="5" fillId="0" borderId="4" xfId="0" applyNumberFormat="1" applyFont="1" applyBorder="1" applyAlignment="1">
      <alignment horizontal="center"/>
    </xf>
    <xf numFmtId="0" fontId="5" fillId="0" borderId="4" xfId="0" applyNumberFormat="1" applyFont="1" applyBorder="1" applyAlignment="1"/>
    <xf numFmtId="49" fontId="3" fillId="0" borderId="6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vertical="top" wrapText="1"/>
    </xf>
    <xf numFmtId="49" fontId="5" fillId="2" borderId="4" xfId="0" applyNumberFormat="1" applyFont="1" applyFill="1" applyBorder="1" applyAlignment="1"/>
    <xf numFmtId="49" fontId="3" fillId="0" borderId="7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top" wrapText="1"/>
    </xf>
    <xf numFmtId="0" fontId="5" fillId="0" borderId="4" xfId="0" applyNumberFormat="1" applyFont="1" applyBorder="1" applyAlignment="1">
      <alignment vertical="top"/>
    </xf>
    <xf numFmtId="0" fontId="5" fillId="0" borderId="4" xfId="0" applyNumberFormat="1" applyFont="1" applyBorder="1" applyAlignment="1">
      <alignment horizontal="left"/>
    </xf>
    <xf numFmtId="0" fontId="5" fillId="0" borderId="8" xfId="0" applyNumberFormat="1" applyFont="1" applyBorder="1" applyAlignment="1">
      <alignment horizontal="left" vertical="center" wrapText="1"/>
    </xf>
    <xf numFmtId="165" fontId="13" fillId="0" borderId="8" xfId="0" applyNumberFormat="1" applyFont="1" applyBorder="1" applyAlignment="1">
      <alignment horizontal="center" vertical="center"/>
    </xf>
    <xf numFmtId="0" fontId="13" fillId="0" borderId="8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left"/>
    </xf>
    <xf numFmtId="165" fontId="13" fillId="0" borderId="4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0" fontId="14" fillId="2" borderId="4" xfId="0" applyNumberFormat="1" applyFont="1" applyFill="1" applyBorder="1" applyAlignment="1">
      <alignment vertical="center" wrapText="1"/>
    </xf>
    <xf numFmtId="165" fontId="14" fillId="0" borderId="4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vertical="top" wrapText="1"/>
    </xf>
    <xf numFmtId="0" fontId="15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center" vertical="center" wrapText="1"/>
    </xf>
    <xf numFmtId="169" fontId="5" fillId="0" borderId="4" xfId="0" applyNumberFormat="1" applyFont="1" applyBorder="1" applyAlignment="1">
      <alignment horizontal="center" vertical="center" wrapText="1"/>
    </xf>
    <xf numFmtId="169" fontId="5" fillId="0" borderId="4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 vertical="top"/>
    </xf>
    <xf numFmtId="169" fontId="3" fillId="0" borderId="4" xfId="0" applyNumberFormat="1" applyFont="1" applyBorder="1" applyAlignment="1">
      <alignment horizontal="center" vertical="center"/>
    </xf>
    <xf numFmtId="169" fontId="5" fillId="2" borderId="4" xfId="0" applyNumberFormat="1" applyFont="1" applyFill="1" applyBorder="1" applyAlignment="1">
      <alignment horizontal="center" vertical="center"/>
    </xf>
    <xf numFmtId="169" fontId="3" fillId="0" borderId="4" xfId="0" applyNumberFormat="1" applyFont="1" applyBorder="1" applyAlignment="1">
      <alignment horizontal="center" vertical="center" wrapText="1"/>
    </xf>
    <xf numFmtId="169" fontId="8" fillId="0" borderId="4" xfId="0" applyNumberFormat="1" applyFont="1" applyBorder="1" applyAlignment="1">
      <alignment horizontal="center" vertical="center"/>
    </xf>
    <xf numFmtId="169" fontId="12" fillId="0" borderId="4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center" vertical="top"/>
    </xf>
    <xf numFmtId="169" fontId="5" fillId="3" borderId="4" xfId="0" applyNumberFormat="1" applyFont="1" applyFill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tabSelected="1" view="pageBreakPreview" topLeftCell="A25" zoomScale="70" zoomScaleNormal="100" zoomScaleSheetLayoutView="70" workbookViewId="0">
      <selection activeCell="A50" sqref="A50"/>
    </sheetView>
  </sheetViews>
  <sheetFormatPr defaultColWidth="9" defaultRowHeight="12.75" x14ac:dyDescent="0.25"/>
  <cols>
    <col min="1" max="1" width="123.42578125" customWidth="1"/>
    <col min="2" max="2" width="10.85546875" customWidth="1"/>
    <col min="3" max="3" width="13.28515625" customWidth="1"/>
    <col min="4" max="4" width="19.42578125" customWidth="1"/>
    <col min="5" max="5" width="7.140625" style="1" customWidth="1"/>
    <col min="6" max="6" width="20.5703125" customWidth="1"/>
  </cols>
  <sheetData>
    <row r="1" spans="1:28" ht="14.25" customHeight="1" x14ac:dyDescent="0.25">
      <c r="A1" s="2"/>
      <c r="B1" s="3"/>
      <c r="C1" s="101" t="s">
        <v>0</v>
      </c>
      <c r="D1" s="101"/>
      <c r="E1" s="101"/>
      <c r="F1" s="101"/>
    </row>
    <row r="2" spans="1:28" ht="45" customHeight="1" x14ac:dyDescent="0.25">
      <c r="B2" s="4"/>
      <c r="C2" s="101" t="s">
        <v>1</v>
      </c>
      <c r="D2" s="101"/>
      <c r="E2" s="101"/>
      <c r="F2" s="101"/>
    </row>
    <row r="3" spans="1:28" ht="14.25" customHeight="1" x14ac:dyDescent="0.25">
      <c r="A3" s="5"/>
      <c r="B3" s="6"/>
      <c r="C3" s="88"/>
      <c r="D3" s="88"/>
      <c r="E3" s="88"/>
      <c r="F3" s="88"/>
    </row>
    <row r="4" spans="1:28" ht="57.75" customHeight="1" x14ac:dyDescent="0.25">
      <c r="A4" s="89" t="s">
        <v>2</v>
      </c>
      <c r="B4" s="89"/>
      <c r="C4" s="89"/>
      <c r="D4" s="89"/>
      <c r="E4" s="89"/>
      <c r="F4" s="89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18.75" x14ac:dyDescent="0.25">
      <c r="A5" s="9"/>
      <c r="B5" s="8"/>
      <c r="C5" s="8"/>
      <c r="D5" s="8"/>
      <c r="E5" s="8"/>
      <c r="F5" s="7" t="s">
        <v>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66" x14ac:dyDescent="0.25">
      <c r="A6" s="10" t="s">
        <v>4</v>
      </c>
      <c r="B6" s="11" t="s">
        <v>5</v>
      </c>
      <c r="C6" s="11" t="s">
        <v>6</v>
      </c>
      <c r="D6" s="11" t="s">
        <v>7</v>
      </c>
      <c r="E6" s="12" t="s">
        <v>8</v>
      </c>
      <c r="F6" s="13" t="s">
        <v>9</v>
      </c>
      <c r="G6" s="14"/>
    </row>
    <row r="7" spans="1:28" ht="21.75" customHeight="1" x14ac:dyDescent="0.25">
      <c r="A7" s="15" t="s">
        <v>10</v>
      </c>
      <c r="B7" s="16"/>
      <c r="C7" s="16"/>
      <c r="D7" s="16"/>
      <c r="E7" s="17"/>
      <c r="F7" s="90">
        <f>F8</f>
        <v>11269.59958</v>
      </c>
      <c r="G7" s="14"/>
    </row>
    <row r="8" spans="1:28" ht="37.5" x14ac:dyDescent="0.25">
      <c r="A8" s="18" t="s">
        <v>11</v>
      </c>
      <c r="B8" s="19">
        <v>400</v>
      </c>
      <c r="C8" s="20">
        <v>0</v>
      </c>
      <c r="D8" s="19" t="s">
        <v>12</v>
      </c>
      <c r="E8" s="21" t="s">
        <v>13</v>
      </c>
      <c r="F8" s="91">
        <f>F9+F35+F40+F48</f>
        <v>11269.59958</v>
      </c>
      <c r="G8" s="14"/>
    </row>
    <row r="9" spans="1:28" ht="20.25" customHeight="1" x14ac:dyDescent="0.25">
      <c r="A9" s="22" t="s">
        <v>14</v>
      </c>
      <c r="B9" s="23" t="s">
        <v>15</v>
      </c>
      <c r="C9" s="23" t="s">
        <v>16</v>
      </c>
      <c r="D9" s="24"/>
      <c r="E9" s="24"/>
      <c r="F9" s="92">
        <f>F10+F30+F27+F21+F13+F18+F24</f>
        <v>5393.2019299999993</v>
      </c>
      <c r="G9" s="14"/>
    </row>
    <row r="10" spans="1:28" s="25" customFormat="1" ht="37.5" x14ac:dyDescent="0.25">
      <c r="A10" s="18" t="s">
        <v>17</v>
      </c>
      <c r="B10" s="19">
        <v>400</v>
      </c>
      <c r="C10" s="20">
        <v>102</v>
      </c>
      <c r="D10" s="19"/>
      <c r="E10" s="21"/>
      <c r="F10" s="91">
        <f>F11</f>
        <v>714.38135999999997</v>
      </c>
      <c r="G10" s="26"/>
    </row>
    <row r="11" spans="1:28" s="25" customFormat="1" ht="56.25" x14ac:dyDescent="0.25">
      <c r="A11" s="27" t="s">
        <v>18</v>
      </c>
      <c r="B11" s="10">
        <v>400</v>
      </c>
      <c r="C11" s="28">
        <v>102</v>
      </c>
      <c r="D11" s="29">
        <v>9910000020</v>
      </c>
      <c r="E11" s="30"/>
      <c r="F11" s="93">
        <f>F12</f>
        <v>714.38135999999997</v>
      </c>
      <c r="G11" s="26"/>
    </row>
    <row r="12" spans="1:28" ht="56.25" x14ac:dyDescent="0.25">
      <c r="A12" s="27" t="s">
        <v>19</v>
      </c>
      <c r="B12" s="10">
        <v>400</v>
      </c>
      <c r="C12" s="28">
        <v>102</v>
      </c>
      <c r="D12" s="29">
        <v>9910000020</v>
      </c>
      <c r="E12" s="30" t="s">
        <v>20</v>
      </c>
      <c r="F12" s="93">
        <v>714.38135999999997</v>
      </c>
      <c r="G12" s="14"/>
    </row>
    <row r="13" spans="1:28" ht="18.75" x14ac:dyDescent="0.3">
      <c r="A13" s="31" t="s">
        <v>21</v>
      </c>
      <c r="B13" s="19">
        <v>400</v>
      </c>
      <c r="C13" s="20">
        <v>104</v>
      </c>
      <c r="D13" s="21"/>
      <c r="E13" s="21"/>
      <c r="F13" s="94">
        <f>F14</f>
        <v>4195.6805699999995</v>
      </c>
      <c r="G13" s="14"/>
    </row>
    <row r="14" spans="1:28" s="32" customFormat="1" ht="56.25" x14ac:dyDescent="0.3">
      <c r="A14" s="33" t="s">
        <v>22</v>
      </c>
      <c r="B14" s="10">
        <v>400</v>
      </c>
      <c r="C14" s="28">
        <v>104</v>
      </c>
      <c r="D14" s="34" t="s">
        <v>23</v>
      </c>
      <c r="E14" s="30"/>
      <c r="F14" s="93">
        <f>F15+F16+F17</f>
        <v>4195.6805699999995</v>
      </c>
      <c r="G14" s="35"/>
    </row>
    <row r="15" spans="1:28" s="32" customFormat="1" ht="56.25" x14ac:dyDescent="0.25">
      <c r="A15" s="27" t="s">
        <v>19</v>
      </c>
      <c r="B15" s="10">
        <v>400</v>
      </c>
      <c r="C15" s="28">
        <v>104</v>
      </c>
      <c r="D15" s="34" t="s">
        <v>23</v>
      </c>
      <c r="E15" s="30" t="s">
        <v>20</v>
      </c>
      <c r="F15" s="95">
        <v>2092.9011999999998</v>
      </c>
      <c r="G15" s="35"/>
    </row>
    <row r="16" spans="1:28" s="32" customFormat="1" ht="18.75" x14ac:dyDescent="0.25">
      <c r="A16" s="27" t="s">
        <v>24</v>
      </c>
      <c r="B16" s="10">
        <v>400</v>
      </c>
      <c r="C16" s="28">
        <v>104</v>
      </c>
      <c r="D16" s="34" t="s">
        <v>23</v>
      </c>
      <c r="E16" s="30" t="s">
        <v>25</v>
      </c>
      <c r="F16" s="95">
        <v>2002.77937</v>
      </c>
      <c r="G16" s="35"/>
    </row>
    <row r="17" spans="1:7" s="32" customFormat="1" ht="18.75" x14ac:dyDescent="0.25">
      <c r="A17" s="36" t="s">
        <v>26</v>
      </c>
      <c r="B17" s="10">
        <v>400</v>
      </c>
      <c r="C17" s="28">
        <v>104</v>
      </c>
      <c r="D17" s="34" t="s">
        <v>23</v>
      </c>
      <c r="E17" s="30" t="s">
        <v>27</v>
      </c>
      <c r="F17" s="95">
        <v>100</v>
      </c>
      <c r="G17" s="35"/>
    </row>
    <row r="18" spans="1:7" s="37" customFormat="1" ht="37.5" x14ac:dyDescent="0.25">
      <c r="A18" s="38" t="s">
        <v>28</v>
      </c>
      <c r="B18" s="39">
        <v>400</v>
      </c>
      <c r="C18" s="40">
        <v>104</v>
      </c>
      <c r="D18" s="41"/>
      <c r="E18" s="41"/>
      <c r="F18" s="96">
        <f>F19</f>
        <v>7.6</v>
      </c>
      <c r="G18" s="42"/>
    </row>
    <row r="19" spans="1:7" s="43" customFormat="1" ht="37.5" x14ac:dyDescent="0.25">
      <c r="A19" s="38" t="s">
        <v>28</v>
      </c>
      <c r="B19" s="39">
        <v>400</v>
      </c>
      <c r="C19" s="40">
        <v>104</v>
      </c>
      <c r="D19" s="41" t="s">
        <v>29</v>
      </c>
      <c r="E19" s="41"/>
      <c r="F19" s="96">
        <f>F20</f>
        <v>7.6</v>
      </c>
      <c r="G19" s="44"/>
    </row>
    <row r="20" spans="1:7" s="43" customFormat="1" ht="18.75" x14ac:dyDescent="0.25">
      <c r="A20" s="45" t="s">
        <v>30</v>
      </c>
      <c r="B20" s="39">
        <v>400</v>
      </c>
      <c r="C20" s="40">
        <v>104</v>
      </c>
      <c r="D20" s="41" t="s">
        <v>29</v>
      </c>
      <c r="E20" s="41" t="s">
        <v>31</v>
      </c>
      <c r="F20" s="96">
        <v>7.6</v>
      </c>
      <c r="G20" s="44"/>
    </row>
    <row r="21" spans="1:7" ht="41.25" customHeight="1" x14ac:dyDescent="0.3">
      <c r="A21" s="31" t="s">
        <v>32</v>
      </c>
      <c r="B21" s="19">
        <v>400</v>
      </c>
      <c r="C21" s="20">
        <v>106</v>
      </c>
      <c r="D21" s="46"/>
      <c r="E21" s="46"/>
      <c r="F21" s="91">
        <f>F22</f>
        <v>59.54</v>
      </c>
      <c r="G21" s="14"/>
    </row>
    <row r="22" spans="1:7" ht="37.5" x14ac:dyDescent="0.25">
      <c r="A22" s="27" t="s">
        <v>33</v>
      </c>
      <c r="B22" s="10">
        <v>400</v>
      </c>
      <c r="C22" s="28">
        <v>106</v>
      </c>
      <c r="D22" s="30" t="s">
        <v>34</v>
      </c>
      <c r="E22" s="47"/>
      <c r="F22" s="93">
        <f>F23</f>
        <v>59.54</v>
      </c>
      <c r="G22" s="14"/>
    </row>
    <row r="23" spans="1:7" ht="18.75" x14ac:dyDescent="0.25">
      <c r="A23" s="36" t="s">
        <v>35</v>
      </c>
      <c r="B23" s="10">
        <v>400</v>
      </c>
      <c r="C23" s="28">
        <v>106</v>
      </c>
      <c r="D23" s="30" t="s">
        <v>34</v>
      </c>
      <c r="E23" s="30" t="s">
        <v>36</v>
      </c>
      <c r="F23" s="93">
        <v>59.54</v>
      </c>
      <c r="G23" s="14"/>
    </row>
    <row r="24" spans="1:7" ht="53.25" customHeight="1" x14ac:dyDescent="0.25">
      <c r="A24" s="48" t="s">
        <v>37</v>
      </c>
      <c r="B24" s="19">
        <v>400</v>
      </c>
      <c r="C24" s="49">
        <v>107</v>
      </c>
      <c r="D24" s="50"/>
      <c r="E24" s="47"/>
      <c r="F24" s="91">
        <f>F25</f>
        <v>100</v>
      </c>
      <c r="G24" s="14"/>
    </row>
    <row r="25" spans="1:7" ht="18.75" x14ac:dyDescent="0.25">
      <c r="A25" s="51" t="s">
        <v>38</v>
      </c>
      <c r="B25" s="52">
        <v>400</v>
      </c>
      <c r="C25" s="49">
        <v>107</v>
      </c>
      <c r="D25" s="50" t="s">
        <v>39</v>
      </c>
      <c r="E25" s="47">
        <v>800</v>
      </c>
      <c r="F25" s="97">
        <v>100</v>
      </c>
      <c r="G25" s="14"/>
    </row>
    <row r="26" spans="1:7" ht="18.75" x14ac:dyDescent="0.25">
      <c r="A26" s="51" t="s">
        <v>40</v>
      </c>
      <c r="B26" s="52">
        <v>400</v>
      </c>
      <c r="C26" s="49">
        <v>107</v>
      </c>
      <c r="D26" s="50" t="s">
        <v>39</v>
      </c>
      <c r="E26" s="47">
        <v>880</v>
      </c>
      <c r="F26" s="97">
        <v>100</v>
      </c>
      <c r="G26" s="14"/>
    </row>
    <row r="27" spans="1:7" ht="37.5" x14ac:dyDescent="0.25">
      <c r="A27" s="18" t="s">
        <v>41</v>
      </c>
      <c r="B27" s="19">
        <v>400</v>
      </c>
      <c r="C27" s="20">
        <v>111</v>
      </c>
      <c r="D27" s="50"/>
      <c r="E27" s="47"/>
      <c r="F27" s="91">
        <f>F28</f>
        <v>1</v>
      </c>
      <c r="G27" s="14"/>
    </row>
    <row r="28" spans="1:7" ht="37.5" x14ac:dyDescent="0.25">
      <c r="A28" s="27" t="s">
        <v>42</v>
      </c>
      <c r="B28" s="10">
        <v>400</v>
      </c>
      <c r="C28" s="28">
        <v>111</v>
      </c>
      <c r="D28" s="30" t="s">
        <v>43</v>
      </c>
      <c r="E28" s="47"/>
      <c r="F28" s="98">
        <f>F29</f>
        <v>1</v>
      </c>
      <c r="G28" s="14"/>
    </row>
    <row r="29" spans="1:7" ht="18.75" x14ac:dyDescent="0.25">
      <c r="A29" s="47" t="s">
        <v>26</v>
      </c>
      <c r="B29" s="10">
        <v>400</v>
      </c>
      <c r="C29" s="28">
        <v>111</v>
      </c>
      <c r="D29" s="30" t="s">
        <v>43</v>
      </c>
      <c r="E29" s="10">
        <v>800</v>
      </c>
      <c r="F29" s="98">
        <v>1</v>
      </c>
      <c r="G29" s="14"/>
    </row>
    <row r="30" spans="1:7" s="25" customFormat="1" ht="18.75" x14ac:dyDescent="0.3">
      <c r="A30" s="31" t="s">
        <v>44</v>
      </c>
      <c r="B30" s="53">
        <v>400</v>
      </c>
      <c r="C30" s="54">
        <v>113</v>
      </c>
      <c r="D30" s="55"/>
      <c r="E30" s="56"/>
      <c r="F30" s="99">
        <f>F31+F33</f>
        <v>315</v>
      </c>
      <c r="G30" s="26"/>
    </row>
    <row r="31" spans="1:7" ht="56.25" x14ac:dyDescent="0.3">
      <c r="A31" s="33" t="s">
        <v>45</v>
      </c>
      <c r="B31" s="10">
        <v>400</v>
      </c>
      <c r="C31" s="28">
        <v>113</v>
      </c>
      <c r="D31" s="34" t="s">
        <v>46</v>
      </c>
      <c r="E31" s="21"/>
      <c r="F31" s="93">
        <f>F32</f>
        <v>300</v>
      </c>
      <c r="G31" s="14"/>
    </row>
    <row r="32" spans="1:7" ht="18.75" x14ac:dyDescent="0.25">
      <c r="A32" s="27" t="s">
        <v>24</v>
      </c>
      <c r="B32" s="10">
        <v>400</v>
      </c>
      <c r="C32" s="28">
        <v>113</v>
      </c>
      <c r="D32" s="34" t="s">
        <v>46</v>
      </c>
      <c r="E32" s="30" t="s">
        <v>25</v>
      </c>
      <c r="F32" s="93">
        <v>300</v>
      </c>
      <c r="G32" s="14"/>
    </row>
    <row r="33" spans="1:7" ht="56.25" x14ac:dyDescent="0.25">
      <c r="A33" s="27" t="s">
        <v>47</v>
      </c>
      <c r="B33" s="10">
        <v>400</v>
      </c>
      <c r="C33" s="28">
        <v>113</v>
      </c>
      <c r="D33" s="34" t="s">
        <v>48</v>
      </c>
      <c r="E33" s="30"/>
      <c r="F33" s="93">
        <f>F34</f>
        <v>15</v>
      </c>
      <c r="G33" s="14"/>
    </row>
    <row r="34" spans="1:7" ht="18.75" x14ac:dyDescent="0.25">
      <c r="A34" s="27" t="s">
        <v>24</v>
      </c>
      <c r="B34" s="10">
        <v>400</v>
      </c>
      <c r="C34" s="28">
        <v>113</v>
      </c>
      <c r="D34" s="34" t="s">
        <v>48</v>
      </c>
      <c r="E34" s="30" t="s">
        <v>25</v>
      </c>
      <c r="F34" s="93">
        <v>15</v>
      </c>
      <c r="G34" s="14"/>
    </row>
    <row r="35" spans="1:7" ht="18.75" x14ac:dyDescent="0.25">
      <c r="A35" s="57" t="s">
        <v>49</v>
      </c>
      <c r="B35" s="19">
        <v>400</v>
      </c>
      <c r="C35" s="20">
        <v>200</v>
      </c>
      <c r="D35" s="10"/>
      <c r="E35" s="30"/>
      <c r="F35" s="91">
        <f>F36</f>
        <v>338.7</v>
      </c>
      <c r="G35" s="14"/>
    </row>
    <row r="36" spans="1:7" s="25" customFormat="1" ht="18.75" x14ac:dyDescent="0.3">
      <c r="A36" s="58" t="s">
        <v>50</v>
      </c>
      <c r="B36" s="10">
        <v>400</v>
      </c>
      <c r="C36" s="28">
        <v>203</v>
      </c>
      <c r="D36" s="10"/>
      <c r="E36" s="30"/>
      <c r="F36" s="93">
        <f>F37</f>
        <v>338.7</v>
      </c>
      <c r="G36" s="26"/>
    </row>
    <row r="37" spans="1:7" s="25" customFormat="1" ht="37.5" customHeight="1" x14ac:dyDescent="0.3">
      <c r="A37" s="59" t="s">
        <v>51</v>
      </c>
      <c r="B37" s="60">
        <v>400</v>
      </c>
      <c r="C37" s="61">
        <v>203</v>
      </c>
      <c r="D37" s="62" t="s">
        <v>52</v>
      </c>
      <c r="E37" s="30"/>
      <c r="F37" s="93">
        <f>F38+F39</f>
        <v>338.7</v>
      </c>
      <c r="G37" s="26"/>
    </row>
    <row r="38" spans="1:7" s="25" customFormat="1" ht="56.25" x14ac:dyDescent="0.25">
      <c r="A38" s="63" t="s">
        <v>19</v>
      </c>
      <c r="B38" s="60">
        <v>400</v>
      </c>
      <c r="C38" s="61">
        <v>203</v>
      </c>
      <c r="D38" s="62" t="s">
        <v>52</v>
      </c>
      <c r="E38" s="30" t="s">
        <v>20</v>
      </c>
      <c r="F38" s="93">
        <v>300.637</v>
      </c>
      <c r="G38" s="26"/>
    </row>
    <row r="39" spans="1:7" s="25" customFormat="1" ht="18.75" x14ac:dyDescent="0.25">
      <c r="A39" s="63" t="s">
        <v>24</v>
      </c>
      <c r="B39" s="60">
        <v>400</v>
      </c>
      <c r="C39" s="61">
        <v>203</v>
      </c>
      <c r="D39" s="62" t="s">
        <v>52</v>
      </c>
      <c r="E39" s="30" t="s">
        <v>25</v>
      </c>
      <c r="F39" s="93">
        <v>38.063000000000002</v>
      </c>
      <c r="G39" s="26"/>
    </row>
    <row r="40" spans="1:7" ht="18.75" x14ac:dyDescent="0.3">
      <c r="A40" s="65" t="s">
        <v>53</v>
      </c>
      <c r="B40" s="21" t="s">
        <v>54</v>
      </c>
      <c r="C40" s="21" t="s">
        <v>55</v>
      </c>
      <c r="D40" s="30"/>
      <c r="E40" s="30"/>
      <c r="F40" s="91">
        <f>F41</f>
        <v>3723.9963400000001</v>
      </c>
      <c r="G40" s="14"/>
    </row>
    <row r="41" spans="1:7" ht="18" customHeight="1" x14ac:dyDescent="0.3">
      <c r="A41" s="67" t="s">
        <v>56</v>
      </c>
      <c r="B41" s="64" t="s">
        <v>15</v>
      </c>
      <c r="C41" s="64" t="s">
        <v>57</v>
      </c>
      <c r="D41" s="68"/>
      <c r="E41" s="58"/>
      <c r="F41" s="100">
        <f>F42+F44+F46</f>
        <v>3723.9963400000001</v>
      </c>
      <c r="G41" s="14"/>
    </row>
    <row r="42" spans="1:7" ht="37.5" x14ac:dyDescent="0.25">
      <c r="A42" s="27" t="s">
        <v>58</v>
      </c>
      <c r="B42" s="30" t="s">
        <v>15</v>
      </c>
      <c r="C42" s="30" t="s">
        <v>59</v>
      </c>
      <c r="D42" s="34" t="s">
        <v>60</v>
      </c>
      <c r="E42" s="30"/>
      <c r="F42" s="93">
        <f>F43</f>
        <v>1832.8852300000001</v>
      </c>
      <c r="G42" s="14"/>
    </row>
    <row r="43" spans="1:7" ht="18.75" x14ac:dyDescent="0.25">
      <c r="A43" s="27" t="s">
        <v>24</v>
      </c>
      <c r="B43" s="30" t="s">
        <v>15</v>
      </c>
      <c r="C43" s="30" t="s">
        <v>59</v>
      </c>
      <c r="D43" s="30" t="s">
        <v>60</v>
      </c>
      <c r="E43" s="30" t="s">
        <v>25</v>
      </c>
      <c r="F43" s="95">
        <v>1832.8852300000001</v>
      </c>
      <c r="G43" s="14"/>
    </row>
    <row r="44" spans="1:7" ht="56.25" x14ac:dyDescent="0.25">
      <c r="A44" s="27" t="s">
        <v>61</v>
      </c>
      <c r="B44" s="30" t="s">
        <v>15</v>
      </c>
      <c r="C44" s="30" t="s">
        <v>59</v>
      </c>
      <c r="D44" s="30" t="s">
        <v>62</v>
      </c>
      <c r="E44" s="69"/>
      <c r="F44" s="95">
        <f>F45</f>
        <v>1861.1111100000001</v>
      </c>
      <c r="G44" s="14"/>
    </row>
    <row r="45" spans="1:7" ht="18.75" x14ac:dyDescent="0.25">
      <c r="A45" s="27" t="s">
        <v>24</v>
      </c>
      <c r="B45" s="30" t="s">
        <v>15</v>
      </c>
      <c r="C45" s="30" t="s">
        <v>59</v>
      </c>
      <c r="D45" s="30" t="s">
        <v>63</v>
      </c>
      <c r="E45" s="30" t="s">
        <v>25</v>
      </c>
      <c r="F45" s="95">
        <v>1861.1111100000001</v>
      </c>
      <c r="G45" s="14"/>
    </row>
    <row r="46" spans="1:7" ht="18.75" x14ac:dyDescent="0.25">
      <c r="A46" s="70" t="s">
        <v>64</v>
      </c>
      <c r="B46" s="30" t="s">
        <v>15</v>
      </c>
      <c r="C46" s="30" t="s">
        <v>59</v>
      </c>
      <c r="D46" s="30" t="s">
        <v>65</v>
      </c>
      <c r="E46" s="30"/>
      <c r="F46" s="95">
        <f>F47</f>
        <v>30</v>
      </c>
      <c r="G46" s="14"/>
    </row>
    <row r="47" spans="1:7" ht="18.75" x14ac:dyDescent="0.25">
      <c r="A47" s="27" t="s">
        <v>24</v>
      </c>
      <c r="B47" s="30" t="s">
        <v>15</v>
      </c>
      <c r="C47" s="30" t="s">
        <v>59</v>
      </c>
      <c r="D47" s="30" t="s">
        <v>65</v>
      </c>
      <c r="E47" s="30" t="s">
        <v>25</v>
      </c>
      <c r="F47" s="95">
        <v>30</v>
      </c>
      <c r="G47" s="14" t="s">
        <v>66</v>
      </c>
    </row>
    <row r="48" spans="1:7" ht="18.75" x14ac:dyDescent="0.3">
      <c r="A48" s="71" t="s">
        <v>68</v>
      </c>
      <c r="B48" s="64" t="s">
        <v>54</v>
      </c>
      <c r="C48" s="64" t="s">
        <v>69</v>
      </c>
      <c r="D48" s="72"/>
      <c r="E48" s="72"/>
      <c r="F48" s="100">
        <f>F49</f>
        <v>1813.7013099999999</v>
      </c>
      <c r="G48" s="14"/>
    </row>
    <row r="49" spans="1:7" ht="18.75" x14ac:dyDescent="0.3">
      <c r="A49" s="33" t="s">
        <v>70</v>
      </c>
      <c r="B49" s="10">
        <v>400</v>
      </c>
      <c r="C49" s="28">
        <v>801</v>
      </c>
      <c r="D49" s="10"/>
      <c r="E49" s="30"/>
      <c r="F49" s="93">
        <f>F50</f>
        <v>1813.7013099999999</v>
      </c>
      <c r="G49" s="14"/>
    </row>
    <row r="50" spans="1:7" ht="56.25" x14ac:dyDescent="0.25">
      <c r="A50" s="27" t="s">
        <v>71</v>
      </c>
      <c r="B50" s="10">
        <v>400</v>
      </c>
      <c r="C50" s="28">
        <v>801</v>
      </c>
      <c r="D50" s="30" t="s">
        <v>72</v>
      </c>
      <c r="E50" s="30"/>
      <c r="F50" s="93">
        <f>F51</f>
        <v>1813.7013099999999</v>
      </c>
      <c r="G50" s="14"/>
    </row>
    <row r="51" spans="1:7" ht="21.75" customHeight="1" x14ac:dyDescent="0.25">
      <c r="A51" s="36" t="s">
        <v>35</v>
      </c>
      <c r="B51" s="10">
        <v>400</v>
      </c>
      <c r="C51" s="28">
        <v>801</v>
      </c>
      <c r="D51" s="30" t="s">
        <v>72</v>
      </c>
      <c r="E51" s="66" t="s">
        <v>67</v>
      </c>
      <c r="F51" s="93">
        <v>1813.7013099999999</v>
      </c>
      <c r="G51" s="14"/>
    </row>
    <row r="52" spans="1:7" ht="18.75" hidden="1" x14ac:dyDescent="0.25">
      <c r="A52" s="73" t="s">
        <v>73</v>
      </c>
      <c r="B52" s="74"/>
      <c r="C52" s="74">
        <v>1000</v>
      </c>
      <c r="D52" s="75"/>
      <c r="E52" s="76"/>
      <c r="F52" s="77">
        <f>F53</f>
        <v>0</v>
      </c>
    </row>
    <row r="53" spans="1:7" ht="15.75" hidden="1" x14ac:dyDescent="0.25">
      <c r="A53" s="78" t="s">
        <v>74</v>
      </c>
      <c r="B53" s="79"/>
      <c r="C53" s="79">
        <v>1001</v>
      </c>
      <c r="D53" s="80"/>
      <c r="E53" s="81"/>
      <c r="F53" s="82">
        <f>F54</f>
        <v>0</v>
      </c>
    </row>
    <row r="54" spans="1:7" ht="46.5" hidden="1" customHeight="1" x14ac:dyDescent="0.25">
      <c r="A54" s="83" t="s">
        <v>75</v>
      </c>
      <c r="B54" s="84"/>
      <c r="C54" s="84">
        <v>1001</v>
      </c>
      <c r="D54" s="81" t="s">
        <v>76</v>
      </c>
      <c r="E54" s="81"/>
      <c r="F54" s="85">
        <f>F55</f>
        <v>0</v>
      </c>
    </row>
    <row r="55" spans="1:7" ht="36.75" hidden="1" customHeight="1" x14ac:dyDescent="0.25">
      <c r="A55" s="86" t="s">
        <v>77</v>
      </c>
      <c r="B55" s="84"/>
      <c r="C55" s="84">
        <v>1001</v>
      </c>
      <c r="D55" s="81" t="s">
        <v>76</v>
      </c>
      <c r="E55" s="81" t="s">
        <v>78</v>
      </c>
      <c r="F55" s="85"/>
    </row>
    <row r="56" spans="1:7" x14ac:dyDescent="0.25">
      <c r="E56"/>
    </row>
    <row r="57" spans="1:7" ht="15" x14ac:dyDescent="0.25">
      <c r="A57" s="87" t="s">
        <v>79</v>
      </c>
      <c r="E57"/>
    </row>
  </sheetData>
  <mergeCells count="4">
    <mergeCell ref="C3:F3"/>
    <mergeCell ref="C1:F1"/>
    <mergeCell ref="C2:F2"/>
    <mergeCell ref="A4:F4"/>
  </mergeCells>
  <pageMargins left="0.51181102362204722" right="0.19685039370078741" top="0.19685039370078741" bottom="0.19685039370078741" header="0.19685039370078741" footer="0.19685039370078741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2023-11-17T05:07:54Z</cp:lastPrinted>
  <dcterms:modified xsi:type="dcterms:W3CDTF">2023-11-17T05:20:30Z</dcterms:modified>
</cp:coreProperties>
</file>